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1\"/>
    </mc:Choice>
  </mc:AlternateContent>
  <xr:revisionPtr revIDLastSave="0" documentId="13_ncr:1_{37025FEF-BA90-4B46-B730-E80ACC1C7E4A}" xr6:coauthVersionLast="47" xr6:coauthVersionMax="47" xr10:uidLastSave="{00000000-0000-0000-0000-000000000000}"/>
  <bookViews>
    <workbookView xWindow="-110" yWindow="-110" windowWidth="19420" windowHeight="11620" tabRatio="500" activeTab="1" xr2:uid="{00000000-000D-0000-FFFF-FFFF00000000}"/>
  </bookViews>
  <sheets>
    <sheet name="Agro" sheetId="1" r:id="rId1"/>
    <sheet name="IMF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" i="2" l="1"/>
  <c r="F8" i="2"/>
  <c r="F7" i="2"/>
  <c r="F4" i="2"/>
  <c r="F5" i="2"/>
  <c r="F3" i="2"/>
  <c r="F4" i="1"/>
  <c r="F3" i="1"/>
  <c r="F6" i="1" s="1"/>
  <c r="F11" i="2" l="1"/>
  <c r="F9" i="1"/>
  <c r="F7" i="1"/>
  <c r="F10" i="1" s="1"/>
</calcChain>
</file>

<file path=xl/sharedStrings.xml><?xml version="1.0" encoding="utf-8"?>
<sst xmlns="http://schemas.openxmlformats.org/spreadsheetml/2006/main" count="39" uniqueCount="25">
  <si>
    <t>N°</t>
  </si>
  <si>
    <t>Désignation des prestations</t>
  </si>
  <si>
    <t>Unité</t>
  </si>
  <si>
    <t>Quantité</t>
  </si>
  <si>
    <t>Prix unitaire (€ HT)</t>
  </si>
  <si>
    <t>Total (€ HT)</t>
  </si>
  <si>
    <t>2.2.1</t>
  </si>
  <si>
    <t>Rondes de fermeture quotidiennes (365 jours/an – horaires définis dans le CCTP)</t>
  </si>
  <si>
    <t>2.2.2</t>
  </si>
  <si>
    <t>Télésurveillance (réception des alarmes, appels, gestion des alertes techniques/sécuritaires, rapports)</t>
  </si>
  <si>
    <t>Forfait annuel</t>
  </si>
  <si>
    <t>4</t>
  </si>
  <si>
    <t>3.2.1</t>
  </si>
  <si>
    <t>Rondes de fermeture quotidiennes (306 jours/an – horaires définis dans le CCTP)</t>
  </si>
  <si>
    <t>Heure/4 ans</t>
  </si>
  <si>
    <t>3.2.2</t>
  </si>
  <si>
    <t>Levée de doute sur alarme (intervention physique sur site, selon procédure contractuelle)</t>
  </si>
  <si>
    <t>Intervention</t>
  </si>
  <si>
    <t>Heure pour 4 ans</t>
  </si>
  <si>
    <t>730 h</t>
  </si>
  <si>
    <t>Lot 01 - Prestations récurrentes de Gardiennage
Décomposition du prix global et forfaitaire</t>
  </si>
  <si>
    <t>Total des prestations en € HT pour 4 ans (toutes reconductions confondues)</t>
  </si>
  <si>
    <t>Total des prestations en € TTC pour 4 ans ( (toutes reconductions confondues)</t>
  </si>
  <si>
    <t>Total des prestations en € HT pour 2 ans (période initiale)</t>
  </si>
  <si>
    <t>Total des prestations en € TTC pour 4 ans (période initiale)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</si>
</sst>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rgb="FF000000"/>
      <name val="Calibri"/>
      <family val="2"/>
      <charset val="1"/>
    </font>
    <font>
      <sz val="10"/>
      <name val="Arial"/>
    </font>
    <font>
      <b/>
      <sz val="11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20">
    <xf numFmtId="0" fontId="0" fillId="0" borderId="0" xfId="0"/>
    <xf numFmtId="0" fontId="0" fillId="0" borderId="1" xfId="0" applyFont="1" applyBorder="1" applyAlignment="1">
      <alignment horizontal="center" wrapText="1" shrinkToFit="1"/>
    </xf>
    <xf numFmtId="0" fontId="0" fillId="0" borderId="0" xfId="0" applyAlignment="1">
      <alignment wrapText="1" shrinkToFi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Font="1" applyBorder="1" applyAlignment="1">
      <alignment wrapText="1" shrinkToFit="1"/>
    </xf>
    <xf numFmtId="0" fontId="0" fillId="0" borderId="1" xfId="0" applyFont="1" applyBorder="1" applyAlignment="1">
      <alignment horizontal="center" vertical="center" wrapText="1" shrinkToFit="1"/>
    </xf>
    <xf numFmtId="44" fontId="5" fillId="3" borderId="1" xfId="1" applyFont="1" applyFill="1" applyBorder="1" applyAlignment="1">
      <alignment wrapText="1" shrinkToFit="1"/>
    </xf>
    <xf numFmtId="0" fontId="2" fillId="4" borderId="1" xfId="0" applyFont="1" applyFill="1" applyBorder="1" applyAlignment="1">
      <alignment horizontal="center" vertical="top" wrapText="1" shrinkToFit="1"/>
    </xf>
    <xf numFmtId="0" fontId="2" fillId="4" borderId="1" xfId="0" applyFont="1" applyFill="1" applyBorder="1" applyAlignment="1">
      <alignment horizontal="center" vertical="top" shrinkToFit="1"/>
    </xf>
    <xf numFmtId="0" fontId="0" fillId="5" borderId="1" xfId="0" applyFont="1" applyFill="1" applyBorder="1" applyAlignment="1">
      <alignment horizontal="center" vertical="center" wrapText="1" shrinkToFit="1"/>
    </xf>
    <xf numFmtId="0" fontId="0" fillId="5" borderId="1" xfId="0" applyFont="1" applyFill="1" applyBorder="1" applyAlignment="1">
      <alignment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 shrinkToFit="1"/>
    </xf>
    <xf numFmtId="0" fontId="0" fillId="6" borderId="1" xfId="0" applyFont="1" applyFill="1" applyBorder="1" applyAlignment="1">
      <alignment horizontal="center" wrapText="1" shrinkToFit="1"/>
    </xf>
    <xf numFmtId="44" fontId="1" fillId="0" borderId="1" xfId="1" applyBorder="1" applyAlignment="1">
      <alignment horizontal="center" vertical="center" wrapText="1" shrinkToFit="1"/>
    </xf>
    <xf numFmtId="0" fontId="0" fillId="6" borderId="1" xfId="0" applyFont="1" applyFill="1" applyBorder="1" applyAlignment="1">
      <alignment wrapText="1" shrinkToFit="1"/>
    </xf>
    <xf numFmtId="0" fontId="0" fillId="7" borderId="1" xfId="0" applyFont="1" applyFill="1" applyBorder="1" applyAlignment="1">
      <alignment wrapText="1" shrinkToFit="1"/>
    </xf>
    <xf numFmtId="44" fontId="1" fillId="0" borderId="1" xfId="1" applyBorder="1" applyAlignment="1">
      <alignment vertical="center" wrapText="1" shrinkToFi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zoomScaleNormal="100" workbookViewId="0">
      <selection activeCell="A6" sqref="A6:F10"/>
    </sheetView>
  </sheetViews>
  <sheetFormatPr baseColWidth="10" defaultColWidth="8.7265625" defaultRowHeight="14.5" x14ac:dyDescent="0.35"/>
  <cols>
    <col min="1" max="1" width="9" customWidth="1"/>
    <col min="2" max="2" width="41" customWidth="1"/>
    <col min="3" max="3" width="18.6328125" customWidth="1"/>
    <col min="4" max="4" width="17.26953125" customWidth="1"/>
    <col min="5" max="5" width="18.26953125" customWidth="1"/>
    <col min="6" max="6" width="14.453125" customWidth="1"/>
    <col min="7" max="1025" width="9" customWidth="1"/>
  </cols>
  <sheetData>
    <row r="1" spans="1:6" ht="50" customHeight="1" thickBot="1" x14ac:dyDescent="0.4">
      <c r="A1" s="13" t="s">
        <v>20</v>
      </c>
      <c r="B1" s="13"/>
      <c r="C1" s="13"/>
      <c r="D1" s="13"/>
      <c r="E1" s="13"/>
      <c r="F1" s="13"/>
    </row>
    <row r="2" spans="1:6" x14ac:dyDescent="0.3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</row>
    <row r="3" spans="1:6" ht="29" x14ac:dyDescent="0.35">
      <c r="A3" s="6" t="s">
        <v>6</v>
      </c>
      <c r="B3" s="1" t="s">
        <v>7</v>
      </c>
      <c r="C3" s="6" t="s">
        <v>18</v>
      </c>
      <c r="D3" s="6" t="s">
        <v>19</v>
      </c>
      <c r="E3" s="15"/>
      <c r="F3" s="16">
        <f>E3*730</f>
        <v>0</v>
      </c>
    </row>
    <row r="4" spans="1:6" ht="43.5" x14ac:dyDescent="0.35">
      <c r="A4" s="6" t="s">
        <v>8</v>
      </c>
      <c r="B4" s="1" t="s">
        <v>9</v>
      </c>
      <c r="C4" s="6" t="s">
        <v>10</v>
      </c>
      <c r="D4" s="6" t="s">
        <v>11</v>
      </c>
      <c r="E4" s="15"/>
      <c r="F4" s="16">
        <f>E4*D4</f>
        <v>0</v>
      </c>
    </row>
    <row r="5" spans="1:6" x14ac:dyDescent="0.35">
      <c r="A5" s="2"/>
      <c r="B5" s="2"/>
      <c r="C5" s="2"/>
      <c r="D5" s="2"/>
      <c r="E5" s="2"/>
      <c r="F5" s="2"/>
    </row>
    <row r="6" spans="1:6" x14ac:dyDescent="0.35">
      <c r="A6" s="14" t="s">
        <v>21</v>
      </c>
      <c r="B6" s="14"/>
      <c r="C6" s="14"/>
      <c r="D6" s="14"/>
      <c r="E6" s="14"/>
      <c r="F6" s="7">
        <f>F3+F4</f>
        <v>0</v>
      </c>
    </row>
    <row r="7" spans="1:6" x14ac:dyDescent="0.35">
      <c r="A7" s="14" t="s">
        <v>22</v>
      </c>
      <c r="B7" s="14"/>
      <c r="C7" s="14"/>
      <c r="D7" s="14"/>
      <c r="E7" s="14"/>
      <c r="F7" s="7">
        <f>F6*1.2</f>
        <v>0</v>
      </c>
    </row>
    <row r="9" spans="1:6" x14ac:dyDescent="0.35">
      <c r="A9" s="14" t="s">
        <v>23</v>
      </c>
      <c r="B9" s="14"/>
      <c r="C9" s="14"/>
      <c r="D9" s="14"/>
      <c r="E9" s="14"/>
      <c r="F9" s="7">
        <f>F6/2</f>
        <v>0</v>
      </c>
    </row>
    <row r="10" spans="1:6" x14ac:dyDescent="0.35">
      <c r="A10" s="14" t="s">
        <v>24</v>
      </c>
      <c r="B10" s="14"/>
      <c r="C10" s="14"/>
      <c r="D10" s="14"/>
      <c r="E10" s="14"/>
      <c r="F10" s="7">
        <f>F7/2</f>
        <v>0</v>
      </c>
    </row>
  </sheetData>
  <mergeCells count="5">
    <mergeCell ref="A1:F1"/>
    <mergeCell ref="A6:E6"/>
    <mergeCell ref="A7:E7"/>
    <mergeCell ref="A9:E9"/>
    <mergeCell ref="A10:E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1"/>
  <sheetViews>
    <sheetView tabSelected="1" zoomScaleNormal="100" workbookViewId="0">
      <selection activeCell="F11" sqref="F11"/>
    </sheetView>
  </sheetViews>
  <sheetFormatPr baseColWidth="10" defaultColWidth="8.7265625" defaultRowHeight="14.5" x14ac:dyDescent="0.35"/>
  <cols>
    <col min="1" max="1" width="11.26953125" style="3" customWidth="1"/>
    <col min="2" max="2" width="38" style="3" customWidth="1"/>
    <col min="3" max="3" width="12.90625" style="3" customWidth="1"/>
    <col min="4" max="4" width="12.26953125" style="3" customWidth="1"/>
    <col min="5" max="5" width="17.6328125" style="3" customWidth="1"/>
    <col min="6" max="1025" width="11.26953125" style="3" customWidth="1"/>
  </cols>
  <sheetData>
    <row r="1" spans="1:6" ht="50" customHeight="1" thickBot="1" x14ac:dyDescent="0.4">
      <c r="A1" s="13" t="s">
        <v>20</v>
      </c>
      <c r="B1" s="13"/>
      <c r="C1" s="13"/>
      <c r="D1" s="13"/>
      <c r="E1" s="13"/>
      <c r="F1" s="13"/>
    </row>
    <row r="2" spans="1:6" s="4" customFormat="1" x14ac:dyDescent="0.3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</row>
    <row r="3" spans="1:6" ht="29" x14ac:dyDescent="0.35">
      <c r="A3" s="6" t="s">
        <v>12</v>
      </c>
      <c r="B3" s="5" t="s">
        <v>13</v>
      </c>
      <c r="C3" s="6" t="s">
        <v>14</v>
      </c>
      <c r="D3" s="6">
        <v>610</v>
      </c>
      <c r="E3" s="17"/>
      <c r="F3" s="19">
        <f>E3*D3</f>
        <v>0</v>
      </c>
    </row>
    <row r="4" spans="1:6" ht="43.5" x14ac:dyDescent="0.35">
      <c r="A4" s="6" t="s">
        <v>15</v>
      </c>
      <c r="B4" s="5" t="s">
        <v>9</v>
      </c>
      <c r="C4" s="6" t="s">
        <v>10</v>
      </c>
      <c r="D4" s="6">
        <v>4</v>
      </c>
      <c r="E4" s="17"/>
      <c r="F4" s="19">
        <f t="shared" ref="F4:F5" si="0">E4*D4</f>
        <v>0</v>
      </c>
    </row>
    <row r="5" spans="1:6" ht="43.5" x14ac:dyDescent="0.35">
      <c r="A5" s="10" t="s">
        <v>15</v>
      </c>
      <c r="B5" s="11" t="s">
        <v>16</v>
      </c>
      <c r="C5" s="10" t="s">
        <v>17</v>
      </c>
      <c r="D5" s="12">
        <v>140</v>
      </c>
      <c r="E5" s="18"/>
      <c r="F5" s="19">
        <f t="shared" si="0"/>
        <v>0</v>
      </c>
    </row>
    <row r="7" spans="1:6" ht="14.5" customHeight="1" x14ac:dyDescent="0.35">
      <c r="A7" s="14" t="s">
        <v>21</v>
      </c>
      <c r="B7" s="14"/>
      <c r="C7" s="14"/>
      <c r="D7" s="14"/>
      <c r="E7" s="14"/>
      <c r="F7" s="7">
        <f>F4+F5+F3</f>
        <v>0</v>
      </c>
    </row>
    <row r="8" spans="1:6" ht="14.5" customHeight="1" x14ac:dyDescent="0.35">
      <c r="A8" s="14" t="s">
        <v>22</v>
      </c>
      <c r="B8" s="14"/>
      <c r="C8" s="14"/>
      <c r="D8" s="14"/>
      <c r="E8" s="14"/>
      <c r="F8" s="7">
        <f>F7*1.2</f>
        <v>0</v>
      </c>
    </row>
    <row r="9" spans="1:6" x14ac:dyDescent="0.35">
      <c r="A9"/>
      <c r="B9"/>
      <c r="C9"/>
      <c r="D9"/>
      <c r="E9"/>
      <c r="F9"/>
    </row>
    <row r="10" spans="1:6" x14ac:dyDescent="0.35">
      <c r="A10" s="14" t="s">
        <v>23</v>
      </c>
      <c r="B10" s="14"/>
      <c r="C10" s="14"/>
      <c r="D10" s="14"/>
      <c r="E10" s="14"/>
      <c r="F10" s="7">
        <f>F7/2</f>
        <v>0</v>
      </c>
    </row>
    <row r="11" spans="1:6" x14ac:dyDescent="0.35">
      <c r="A11" s="14" t="s">
        <v>24</v>
      </c>
      <c r="B11" s="14"/>
      <c r="C11" s="14"/>
      <c r="D11" s="14"/>
      <c r="E11" s="14"/>
      <c r="F11" s="7">
        <f>F8/2</f>
        <v>0</v>
      </c>
    </row>
  </sheetData>
  <mergeCells count="5">
    <mergeCell ref="A1:F1"/>
    <mergeCell ref="A7:E7"/>
    <mergeCell ref="A8:E8"/>
    <mergeCell ref="A10:E10"/>
    <mergeCell ref="A11:E11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Agro</vt:lpstr>
      <vt:lpstr>IMFT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Morgane Garreta</cp:lastModifiedBy>
  <cp:revision>1</cp:revision>
  <dcterms:created xsi:type="dcterms:W3CDTF">2025-10-01T08:43:05Z</dcterms:created>
  <dcterms:modified xsi:type="dcterms:W3CDTF">2026-03-02T14:42:24Z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